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2\nabava\NABAVA 2017\013 LIJEKOVI OS JN\"/>
    </mc:Choice>
  </mc:AlternateContent>
  <bookViews>
    <workbookView xWindow="0" yWindow="0" windowWidth="23955" windowHeight="9360"/>
  </bookViews>
  <sheets>
    <sheet name="l" sheetId="1" r:id="rId1"/>
  </sheets>
  <definedNames>
    <definedName name="_xlnm.Print_Area" localSheetId="0">l!$A$1:$K$18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K4" i="1" l="1"/>
  <c r="K17" i="1" s="1"/>
  <c r="J17" i="1"/>
  <c r="J18" i="1" s="1"/>
  <c r="K18" i="1"/>
</calcChain>
</file>

<file path=xl/sharedStrings.xml><?xml version="1.0" encoding="utf-8"?>
<sst xmlns="http://schemas.openxmlformats.org/spreadsheetml/2006/main" count="68" uniqueCount="36">
  <si>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</si>
  <si>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</si>
  <si>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</si>
  <si>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</si>
  <si>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</si>
  <si>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</si>
  <si>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</si>
  <si>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</si>
  <si>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</si>
  <si>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</si>
  <si>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</si>
  <si>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Grupa 23</t>
  </si>
  <si>
    <t xml:space="preserve">V07AB01 </t>
  </si>
  <si>
    <t>voda redestilirana</t>
  </si>
  <si>
    <t>boca plastična 100ml</t>
  </si>
  <si>
    <t>boca plastična 500ml</t>
  </si>
  <si>
    <t>B05BB01</t>
  </si>
  <si>
    <t>otopina natrij klorida 0,9%, sterila, apirogena</t>
  </si>
  <si>
    <t>boca polietil. sa twin cap zatvaračem 100 ml</t>
  </si>
  <si>
    <t>B05BB02</t>
  </si>
  <si>
    <t>boca polietil. sa twin cap zatvaračem 250 ml</t>
  </si>
  <si>
    <t>boca polietil. sa twin cap zatvaračem 500 ml</t>
  </si>
  <si>
    <t>boca polietil. sa twin cap zatvaračem 1000 ml</t>
  </si>
  <si>
    <t>otopina glukoze+natrij-klorid</t>
  </si>
  <si>
    <t>boca plast. 1000 ml (50 mg/ml+9 mg/ml)</t>
  </si>
  <si>
    <t>B05XA30</t>
  </si>
  <si>
    <t>otopina natrij klorid+kalcij klorid+kalij klorid, sterilna, apirogena</t>
  </si>
  <si>
    <t>B05XA31</t>
  </si>
  <si>
    <t>B05BA03</t>
  </si>
  <si>
    <t>otopina glukoze 5%, sterilna, apirogena</t>
  </si>
  <si>
    <t>otopina glukoze 10%, sterilna, apirogena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</si>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</sst>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3">
    <xf numFmtId="0" fontId="0" fillId="0" borderId="0"/>
    <xf numFmtId="0" fontId="7" fillId="0" borderId="1"/>
    <xf numFmtId="0" fontId="8" fillId="0" borderId="1"/>
  </cellStyleXfs>
  <cellXfs count="57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>
      <alignment vertical="center" wrapText="1"/>
      <protection locked="0"/>
    </xf>
    <xf numFmtId="1" fontId="6" fillId="3" borderId="8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/>
    <xf numFmtId="4" fontId="2" fillId="3" borderId="8" xfId="0" applyNumberFormat="1" applyFont="1" applyFill="1" applyBorder="1" applyAlignment="1" applyProtection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right" vertical="center"/>
    </xf>
    <xf numFmtId="0" fontId="10" fillId="3" borderId="8" xfId="0" applyNumberFormat="1" applyFont="1" applyFill="1" applyBorder="1" applyAlignment="1" applyProtection="1">
      <alignment horizontal="center" vertical="center" wrapText="1"/>
    </xf>
    <xf numFmtId="3" fontId="12" fillId="0" borderId="8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2" fontId="10" fillId="0" borderId="8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 wrapText="1"/>
    </xf>
    <xf numFmtId="2" fontId="10" fillId="3" borderId="8" xfId="0" applyNumberFormat="1" applyFont="1" applyFill="1" applyBorder="1" applyAlignment="1" applyProtection="1">
      <alignment horizontal="center" vertical="center"/>
    </xf>
    <xf numFmtId="2" fontId="2" fillId="3" borderId="8" xfId="0" applyNumberFormat="1" applyFont="1" applyFill="1" applyBorder="1" applyAlignment="1" applyProtection="1">
      <alignment horizontal="center" vertical="center" wrapText="1"/>
    </xf>
    <xf numFmtId="3" fontId="12" fillId="3" borderId="8" xfId="0" applyNumberFormat="1" applyFont="1" applyFill="1" applyBorder="1" applyAlignment="1" applyProtection="1">
      <alignment horizontal="center" vertical="center"/>
    </xf>
    <xf numFmtId="0" fontId="10" fillId="3" borderId="9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2" fontId="10" fillId="0" borderId="7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3" fontId="12" fillId="0" borderId="10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Normalno" xfId="0" builtinId="0"/>
    <cellStyle name="Normalno 2" xfId="2"/>
    <cellStyle name="Normalno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J15" sqref="J15"/>
    </sheetView>
  </sheetViews>
  <sheetFormatPr defaultColWidth="17.28515625" defaultRowHeight="15.75" customHeight="1" x14ac:dyDescent="0.25"/>
  <cols>
    <col min="1" max="1" width="5.28515625" style="4" customWidth="1"/>
    <col min="2" max="2" width="9.7109375" style="2" customWidth="1"/>
    <col min="3" max="3" width="32.5703125" style="2" customWidth="1"/>
    <col min="4" max="4" width="22.42578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42578125" customWidth="1"/>
    <col min="12" max="12" width="6.42578125" customWidth="1"/>
    <col min="13" max="13" width="19.7109375" customWidth="1"/>
  </cols>
  <sheetData>
    <row r="1" spans="1:13" s="1" customFormat="1" ht="18.75" customHeight="1" x14ac:dyDescent="0.2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8.75" customHeight="1" x14ac:dyDescent="0.2">
      <c r="A2" s="54" t="s">
        <v>11</v>
      </c>
      <c r="B2" s="54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 x14ac:dyDescent="0.2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31</v>
      </c>
      <c r="I3" s="19" t="s">
        <v>6</v>
      </c>
      <c r="J3" s="19" t="s">
        <v>32</v>
      </c>
      <c r="K3" s="19" t="s">
        <v>33</v>
      </c>
      <c r="L3" s="20"/>
      <c r="M3" s="21" t="s">
        <v>7</v>
      </c>
    </row>
    <row r="4" spans="1:13" s="1" customFormat="1" ht="24.95" customHeight="1" x14ac:dyDescent="0.25">
      <c r="A4" s="22">
        <v>1</v>
      </c>
      <c r="B4" s="36" t="s">
        <v>12</v>
      </c>
      <c r="C4" s="36" t="s">
        <v>13</v>
      </c>
      <c r="D4" s="23" t="s">
        <v>14</v>
      </c>
      <c r="E4" s="23" t="s">
        <v>4</v>
      </c>
      <c r="F4" s="24"/>
      <c r="G4" s="24"/>
      <c r="H4" s="37">
        <v>5500</v>
      </c>
      <c r="I4" s="38">
        <v>0</v>
      </c>
      <c r="J4" s="39">
        <f>H4*I4</f>
        <v>0</v>
      </c>
      <c r="K4" s="26">
        <f>J4*M4</f>
        <v>0</v>
      </c>
      <c r="L4" s="25"/>
      <c r="M4" s="52">
        <v>1.05</v>
      </c>
    </row>
    <row r="5" spans="1:13" ht="24.95" customHeight="1" x14ac:dyDescent="0.2">
      <c r="A5" s="22">
        <f t="shared" ref="A5:A16" si="0">A4+1</f>
        <v>2</v>
      </c>
      <c r="B5" s="36" t="s">
        <v>12</v>
      </c>
      <c r="C5" s="36" t="s">
        <v>13</v>
      </c>
      <c r="D5" s="23" t="s">
        <v>15</v>
      </c>
      <c r="E5" s="23" t="s">
        <v>4</v>
      </c>
      <c r="F5" s="24"/>
      <c r="G5" s="24"/>
      <c r="H5" s="37">
        <v>2000</v>
      </c>
      <c r="I5" s="38">
        <v>0</v>
      </c>
      <c r="J5" s="39">
        <f t="shared" ref="J5:J16" si="1">H5*I5</f>
        <v>0</v>
      </c>
      <c r="K5" s="26">
        <f t="shared" ref="K5:K16" si="2">J5*M5</f>
        <v>0</v>
      </c>
      <c r="L5" s="5"/>
      <c r="M5" s="52">
        <v>1.05</v>
      </c>
    </row>
    <row r="6" spans="1:13" ht="24.95" customHeight="1" x14ac:dyDescent="0.2">
      <c r="A6" s="22">
        <f t="shared" si="0"/>
        <v>3</v>
      </c>
      <c r="B6" s="40" t="s">
        <v>16</v>
      </c>
      <c r="C6" s="41" t="s">
        <v>17</v>
      </c>
      <c r="D6" s="36" t="s">
        <v>18</v>
      </c>
      <c r="E6" s="23" t="s">
        <v>4</v>
      </c>
      <c r="F6" s="24"/>
      <c r="G6" s="24"/>
      <c r="H6" s="37">
        <v>6000</v>
      </c>
      <c r="I6" s="38">
        <v>0</v>
      </c>
      <c r="J6" s="39">
        <f t="shared" si="1"/>
        <v>0</v>
      </c>
      <c r="K6" s="26">
        <f t="shared" si="2"/>
        <v>0</v>
      </c>
      <c r="L6" s="5"/>
      <c r="M6" s="52">
        <v>1.05</v>
      </c>
    </row>
    <row r="7" spans="1:13" ht="24.95" customHeight="1" x14ac:dyDescent="0.2">
      <c r="A7" s="22">
        <f t="shared" si="0"/>
        <v>4</v>
      </c>
      <c r="B7" s="40" t="s">
        <v>19</v>
      </c>
      <c r="C7" s="41" t="s">
        <v>17</v>
      </c>
      <c r="D7" s="36" t="s">
        <v>20</v>
      </c>
      <c r="E7" s="23" t="s">
        <v>4</v>
      </c>
      <c r="F7" s="24"/>
      <c r="G7" s="24"/>
      <c r="H7" s="37">
        <v>6000</v>
      </c>
      <c r="I7" s="38">
        <v>0</v>
      </c>
      <c r="J7" s="39">
        <f t="shared" si="1"/>
        <v>0</v>
      </c>
      <c r="K7" s="26">
        <f t="shared" si="2"/>
        <v>0</v>
      </c>
      <c r="L7" s="5"/>
      <c r="M7" s="52">
        <v>1.05</v>
      </c>
    </row>
    <row r="8" spans="1:13" ht="24.95" customHeight="1" x14ac:dyDescent="0.2">
      <c r="A8" s="22">
        <f t="shared" si="0"/>
        <v>5</v>
      </c>
      <c r="B8" s="42" t="s">
        <v>16</v>
      </c>
      <c r="C8" s="43" t="s">
        <v>17</v>
      </c>
      <c r="D8" s="36" t="s">
        <v>21</v>
      </c>
      <c r="E8" s="26" t="s">
        <v>4</v>
      </c>
      <c r="F8" s="24"/>
      <c r="G8" s="24"/>
      <c r="H8" s="44">
        <v>11000</v>
      </c>
      <c r="I8" s="38">
        <v>0</v>
      </c>
      <c r="J8" s="39">
        <f t="shared" si="1"/>
        <v>0</v>
      </c>
      <c r="K8" s="26">
        <f t="shared" si="2"/>
        <v>0</v>
      </c>
      <c r="L8" s="5"/>
      <c r="M8" s="52">
        <v>1.05</v>
      </c>
    </row>
    <row r="9" spans="1:13" ht="24.95" customHeight="1" x14ac:dyDescent="0.2">
      <c r="A9" s="22">
        <f t="shared" si="0"/>
        <v>6</v>
      </c>
      <c r="B9" s="40" t="s">
        <v>16</v>
      </c>
      <c r="C9" s="41" t="s">
        <v>17</v>
      </c>
      <c r="D9" s="36" t="s">
        <v>22</v>
      </c>
      <c r="E9" s="23" t="s">
        <v>4</v>
      </c>
      <c r="F9" s="24"/>
      <c r="G9" s="24"/>
      <c r="H9" s="37">
        <v>7000</v>
      </c>
      <c r="I9" s="38">
        <v>0</v>
      </c>
      <c r="J9" s="39">
        <f t="shared" si="1"/>
        <v>0</v>
      </c>
      <c r="K9" s="26">
        <f t="shared" si="2"/>
        <v>0</v>
      </c>
      <c r="L9" s="5"/>
      <c r="M9" s="52">
        <v>1.05</v>
      </c>
    </row>
    <row r="10" spans="1:13" ht="24.95" customHeight="1" x14ac:dyDescent="0.25">
      <c r="A10" s="22">
        <f t="shared" si="0"/>
        <v>7</v>
      </c>
      <c r="B10" s="42" t="s">
        <v>19</v>
      </c>
      <c r="C10" s="43" t="s">
        <v>23</v>
      </c>
      <c r="D10" s="45" t="s">
        <v>24</v>
      </c>
      <c r="E10" s="26" t="s">
        <v>4</v>
      </c>
      <c r="F10" s="24"/>
      <c r="G10" s="24"/>
      <c r="H10" s="44">
        <v>100</v>
      </c>
      <c r="I10" s="38">
        <v>0</v>
      </c>
      <c r="J10" s="39">
        <f t="shared" si="1"/>
        <v>0</v>
      </c>
      <c r="K10" s="26">
        <f t="shared" si="2"/>
        <v>0</v>
      </c>
      <c r="L10" s="25"/>
      <c r="M10" s="52">
        <v>1.05</v>
      </c>
    </row>
    <row r="11" spans="1:13" ht="24.95" customHeight="1" x14ac:dyDescent="0.2">
      <c r="A11" s="22">
        <f t="shared" si="0"/>
        <v>8</v>
      </c>
      <c r="B11" s="40" t="s">
        <v>25</v>
      </c>
      <c r="C11" s="46" t="s">
        <v>26</v>
      </c>
      <c r="D11" s="36" t="s">
        <v>21</v>
      </c>
      <c r="E11" s="23" t="s">
        <v>4</v>
      </c>
      <c r="F11" s="24"/>
      <c r="G11" s="24"/>
      <c r="H11" s="37">
        <v>3000</v>
      </c>
      <c r="I11" s="38">
        <v>0</v>
      </c>
      <c r="J11" s="39">
        <f t="shared" si="1"/>
        <v>0</v>
      </c>
      <c r="K11" s="26">
        <f t="shared" si="2"/>
        <v>0</v>
      </c>
      <c r="L11" s="5"/>
      <c r="M11" s="52">
        <v>1.05</v>
      </c>
    </row>
    <row r="12" spans="1:13" ht="24.95" customHeight="1" x14ac:dyDescent="0.25">
      <c r="A12" s="22">
        <f t="shared" si="0"/>
        <v>9</v>
      </c>
      <c r="B12" s="42" t="s">
        <v>27</v>
      </c>
      <c r="C12" s="47" t="s">
        <v>26</v>
      </c>
      <c r="D12" s="36" t="s">
        <v>22</v>
      </c>
      <c r="E12" s="26" t="s">
        <v>4</v>
      </c>
      <c r="F12" s="27"/>
      <c r="G12" s="27"/>
      <c r="H12" s="44">
        <v>200</v>
      </c>
      <c r="I12" s="38">
        <v>0</v>
      </c>
      <c r="J12" s="39">
        <f t="shared" si="1"/>
        <v>0</v>
      </c>
      <c r="K12" s="26">
        <f t="shared" si="2"/>
        <v>0</v>
      </c>
      <c r="L12" s="28"/>
      <c r="M12" s="53">
        <v>1.05</v>
      </c>
    </row>
    <row r="13" spans="1:13" ht="24.95" customHeight="1" x14ac:dyDescent="0.25">
      <c r="A13" s="22">
        <f t="shared" si="0"/>
        <v>10</v>
      </c>
      <c r="B13" s="40" t="s">
        <v>28</v>
      </c>
      <c r="C13" s="41" t="s">
        <v>29</v>
      </c>
      <c r="D13" s="36" t="s">
        <v>18</v>
      </c>
      <c r="E13" s="23" t="s">
        <v>4</v>
      </c>
      <c r="F13" s="24"/>
      <c r="G13" s="24"/>
      <c r="H13" s="37">
        <v>100</v>
      </c>
      <c r="I13" s="38">
        <v>0</v>
      </c>
      <c r="J13" s="39">
        <f t="shared" si="1"/>
        <v>0</v>
      </c>
      <c r="K13" s="26">
        <f t="shared" si="2"/>
        <v>0</v>
      </c>
      <c r="L13" s="25"/>
      <c r="M13" s="52">
        <v>1.05</v>
      </c>
    </row>
    <row r="14" spans="1:13" ht="24.95" customHeight="1" x14ac:dyDescent="0.25">
      <c r="A14" s="22">
        <f t="shared" si="0"/>
        <v>11</v>
      </c>
      <c r="B14" s="40" t="s">
        <v>28</v>
      </c>
      <c r="C14" s="41" t="s">
        <v>29</v>
      </c>
      <c r="D14" s="36" t="s">
        <v>20</v>
      </c>
      <c r="E14" s="23" t="s">
        <v>4</v>
      </c>
      <c r="F14" s="24"/>
      <c r="G14" s="24"/>
      <c r="H14" s="37">
        <v>200</v>
      </c>
      <c r="I14" s="38">
        <v>0</v>
      </c>
      <c r="J14" s="39">
        <f t="shared" si="1"/>
        <v>0</v>
      </c>
      <c r="K14" s="26">
        <f t="shared" si="2"/>
        <v>0</v>
      </c>
      <c r="L14" s="25"/>
      <c r="M14" s="52">
        <v>1.05</v>
      </c>
    </row>
    <row r="15" spans="1:13" ht="24.95" customHeight="1" x14ac:dyDescent="0.2">
      <c r="A15" s="22">
        <f t="shared" si="0"/>
        <v>12</v>
      </c>
      <c r="B15" s="40" t="s">
        <v>28</v>
      </c>
      <c r="C15" s="41" t="s">
        <v>29</v>
      </c>
      <c r="D15" s="36" t="s">
        <v>21</v>
      </c>
      <c r="E15" s="23" t="s">
        <v>4</v>
      </c>
      <c r="F15" s="24"/>
      <c r="G15" s="24"/>
      <c r="H15" s="37">
        <v>3000</v>
      </c>
      <c r="I15" s="38">
        <v>0</v>
      </c>
      <c r="J15" s="39">
        <f t="shared" si="1"/>
        <v>0</v>
      </c>
      <c r="K15" s="26">
        <f t="shared" si="2"/>
        <v>0</v>
      </c>
      <c r="L15" s="5"/>
      <c r="M15" s="52">
        <v>1.05</v>
      </c>
    </row>
    <row r="16" spans="1:13" ht="24.95" customHeight="1" x14ac:dyDescent="0.2">
      <c r="A16" s="22">
        <f t="shared" si="0"/>
        <v>13</v>
      </c>
      <c r="B16" s="48" t="s">
        <v>28</v>
      </c>
      <c r="C16" s="49" t="s">
        <v>30</v>
      </c>
      <c r="D16" s="36" t="s">
        <v>21</v>
      </c>
      <c r="E16" s="29" t="s">
        <v>4</v>
      </c>
      <c r="F16" s="24"/>
      <c r="G16" s="24"/>
      <c r="H16" s="50">
        <v>200</v>
      </c>
      <c r="I16" s="38">
        <v>0</v>
      </c>
      <c r="J16" s="39">
        <f t="shared" si="1"/>
        <v>0</v>
      </c>
      <c r="K16" s="26">
        <f t="shared" si="2"/>
        <v>0</v>
      </c>
      <c r="L16" s="5"/>
      <c r="M16" s="52">
        <v>1.05</v>
      </c>
    </row>
    <row r="17" spans="1:13" s="1" customFormat="1" ht="16.5" customHeight="1" x14ac:dyDescent="0.2">
      <c r="A17" s="30"/>
      <c r="B17" s="31"/>
      <c r="C17" s="32"/>
      <c r="D17" s="33"/>
      <c r="E17" s="34"/>
      <c r="F17" s="55" t="s">
        <v>34</v>
      </c>
      <c r="G17" s="55"/>
      <c r="H17" s="55"/>
      <c r="I17" s="35"/>
      <c r="J17" s="51">
        <f>SUM(J4:J16)</f>
        <v>0</v>
      </c>
      <c r="K17" s="51">
        <f>SUM(K4:K16)</f>
        <v>0</v>
      </c>
      <c r="L17" s="5"/>
      <c r="M17" s="5"/>
    </row>
    <row r="18" spans="1:13" s="1" customFormat="1" ht="16.5" customHeight="1" x14ac:dyDescent="0.2">
      <c r="A18" s="30"/>
      <c r="B18" s="31"/>
      <c r="C18" s="32"/>
      <c r="D18" s="33"/>
      <c r="E18" s="34"/>
      <c r="F18" s="56" t="s">
        <v>35</v>
      </c>
      <c r="G18" s="56"/>
      <c r="H18" s="56"/>
      <c r="I18" s="10"/>
      <c r="J18" s="51">
        <f>(J17*2)</f>
        <v>0</v>
      </c>
      <c r="K18" s="51">
        <f>(K17*2)</f>
        <v>0</v>
      </c>
      <c r="L18" s="5"/>
      <c r="M18" s="5"/>
    </row>
  </sheetData>
  <mergeCells count="3">
    <mergeCell ref="A2:B2"/>
    <mergeCell ref="F17:H17"/>
    <mergeCell ref="F18:H18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Lidija Radaković</cp:lastModifiedBy>
  <cp:lastPrinted>2016-12-19T09:05:02Z</cp:lastPrinted>
  <dcterms:created xsi:type="dcterms:W3CDTF">2015-02-11T11:46:42Z</dcterms:created>
  <dcterms:modified xsi:type="dcterms:W3CDTF">2016-12-21T13:16:05Z</dcterms:modified>
</cp:coreProperties>
</file>